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24226"/>
  <mc:AlternateContent xmlns:mc="http://schemas.openxmlformats.org/markup-compatibility/2006">
    <mc:Choice Requires="x15">
      <x15ac:absPath xmlns:x15ac="http://schemas.microsoft.com/office/spreadsheetml/2010/11/ac" url="G:\AFMC\CFMC ALL REPORTS\2. Quarterly\CFMC - 2024\CFMC- BC Q1\SSC\"/>
    </mc:Choice>
  </mc:AlternateContent>
  <xr:revisionPtr revIDLastSave="0" documentId="13_ncr:1_{9887909F-D522-462B-8831-1496A71D97DC}" xr6:coauthVersionLast="47" xr6:coauthVersionMax="47" xr10:uidLastSave="{00000000-0000-0000-0000-000000000000}"/>
  <bookViews>
    <workbookView xWindow="-120" yWindow="-120" windowWidth="19440" windowHeight="15000" xr2:uid="{00000000-000D-0000-FFFF-FFFF00000000}"/>
  </bookViews>
  <sheets>
    <sheet name="Sheet1" sheetId="13" r:id="rId1"/>
  </sheets>
  <externalReferences>
    <externalReference r:id="rId2"/>
  </externalReferences>
  <definedNames>
    <definedName name="_xlnm.Print_Area" localSheetId="0">Sheet1!$A$1:$D$81</definedName>
    <definedName name="_xlnm.Print_Titles" localSheetId="0">Sheet1!$10:$10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8" i="13" l="1"/>
  <c r="D49" i="13"/>
  <c r="C49" i="13"/>
  <c r="B49" i="13"/>
  <c r="B48" i="13"/>
  <c r="D15" i="13"/>
  <c r="C15" i="13"/>
  <c r="C12" i="13" s="1"/>
  <c r="B15" i="13"/>
  <c r="D14" i="13"/>
  <c r="C14" i="13"/>
  <c r="B14" i="13"/>
  <c r="D13" i="13"/>
  <c r="D12" i="13" s="1"/>
  <c r="D37" i="13" s="1"/>
  <c r="D11" i="13"/>
  <c r="C11" i="13"/>
  <c r="B11" i="13"/>
  <c r="C44" i="13"/>
  <c r="D44" i="13"/>
  <c r="D38" i="13" s="1"/>
  <c r="E38" i="13" s="1"/>
  <c r="B44" i="13"/>
  <c r="C37" i="13" l="1"/>
  <c r="B38" i="13"/>
  <c r="B12" i="13"/>
  <c r="B37" i="13" s="1"/>
  <c r="C38" i="13"/>
</calcChain>
</file>

<file path=xl/sharedStrings.xml><?xml version="1.0" encoding="utf-8"?>
<sst xmlns="http://schemas.openxmlformats.org/spreadsheetml/2006/main" count="71" uniqueCount="68">
  <si>
    <t>Phụ lục III - Biểu số 3.4-NHNN</t>
  </si>
  <si>
    <t>BÁO CÁO TÌNH HÌNH TÀI SẢN CÓ - TÀI SẢN NỢ</t>
  </si>
  <si>
    <t>Đơn vị: VND</t>
  </si>
  <si>
    <t>Diễn Giải</t>
  </si>
  <si>
    <t>Phát sinh tăng trong kỳ</t>
  </si>
  <si>
    <t>Phát sinh giảm trong kỳ</t>
  </si>
  <si>
    <t>I. Tài sản có (sử dụng vốn)</t>
  </si>
  <si>
    <t>1. Tiền</t>
  </si>
  <si>
    <t>- Tiền mặt tồn quỹ</t>
  </si>
  <si>
    <t>- Tiền gửi tại Ngân hàng</t>
  </si>
  <si>
    <t>- Tiền đang chuyển</t>
  </si>
  <si>
    <t>2. Hoạt động nghiệp vụ</t>
  </si>
  <si>
    <t>a) Các khoản đầu tư chứng khoán ngắn hạn và đầu tư ngắn hạn khác</t>
  </si>
  <si>
    <t>- Chứng khoán tự doanh</t>
  </si>
  <si>
    <t>+ Trái phiếu chính phủ</t>
  </si>
  <si>
    <t>+ Trái phiếu công ty được chính phủ bảo lãnh</t>
  </si>
  <si>
    <t>+ Trái phiếu và các chứng khoán khác do các TCTD, các tổ chức tài chính khác phát hành</t>
  </si>
  <si>
    <t>+ Trái phiếu và các chứng khoán khác do các tổ chức kinh tế phát hành</t>
  </si>
  <si>
    <t>- Đầu tư ngắn hạn của công ty chứng khoán</t>
  </si>
  <si>
    <t>+ Đầu tư vào các TCTD và các tổ chức tài chính trong nước khác</t>
  </si>
  <si>
    <t>+ Đầu tư vào các tổ chức kinh tế trong nước</t>
  </si>
  <si>
    <t>+ Đầu tư vào các tổ chức ở nước ngoài</t>
  </si>
  <si>
    <t>b) Các khoản đầu tư chứng khoán dài hạn và góp vốn  liên doanh của Công ty chứng khoán</t>
  </si>
  <si>
    <t>- Đầu tư vào các TCTD và các tổ chức tài chính trong nước khác</t>
  </si>
  <si>
    <t>- Đầu tư vào các tổ chức kinh tế trong nước</t>
  </si>
  <si>
    <t>- Đầu tư vào các tổ chức ở nước ngoài</t>
  </si>
  <si>
    <t>c) Đầu tư dài hạn khác</t>
  </si>
  <si>
    <t>d) Dự phòng giảm giá chứng khoán và đầu tư dài hạn khác</t>
  </si>
  <si>
    <t>3. Tài sản có khác</t>
  </si>
  <si>
    <t>II. Tài sản nợ (nguồn vốn)</t>
  </si>
  <si>
    <t>1. Vay TCTD, các tổ chức tài chính khác trong nước</t>
  </si>
  <si>
    <t>2. Vay các đối tượng khác trong nước</t>
  </si>
  <si>
    <t>3. Vay nước ngoài</t>
  </si>
  <si>
    <t xml:space="preserve">4. Trái phiếu phát hành </t>
  </si>
  <si>
    <t>5. Thanh toán giao dịch chứng khoán của người đầu tư</t>
  </si>
  <si>
    <t>6. Vốn và các quỹ</t>
  </si>
  <si>
    <t>a) Vốn góp ban đầu</t>
  </si>
  <si>
    <t>b) Vốn bổ sung</t>
  </si>
  <si>
    <t>c) Vốn điều chỉnh</t>
  </si>
  <si>
    <t>d) Các quỹ và lợi nhuận chưa phân phối</t>
  </si>
  <si>
    <t>7. Tài sản nợ khác</t>
  </si>
  <si>
    <t>Hướng dẫn lập báo cáo:</t>
  </si>
  <si>
    <t>1. Số dư cuối kỳ của tài sản có = số dư cuối kỳ của tài sản nợ.</t>
  </si>
  <si>
    <t>2. Tài sản có (I) = (1) + (2) + (3)</t>
  </si>
  <si>
    <t>3. Tài sản nợ (II) = (1) + (2) + (3) + (4) + (5) + (6) + (7)</t>
  </si>
  <si>
    <t>4. Mục (1.2) tiền gửi tại Ngân hàng trong mục 1, phần I, bao gồm:</t>
  </si>
  <si>
    <t>- Tiền gửi của công ty chứng khoán tại Ngân hàng;</t>
  </si>
  <si>
    <t>- Tiền gửi của người đầu tư về giao dịch chứng khoán;</t>
  </si>
  <si>
    <t>- Tiền gửi về bán chứng khoán phát hành;</t>
  </si>
  <si>
    <t>- Tiền gửi thanh toán bù trừ giao dịch chứng khoán.</t>
  </si>
  <si>
    <t>5. Mục (3) tài sản có khác trong phần I bao gồm các tài sản có khác chưa được phân tổ vào các mục (1), (2) của tài sản có.</t>
  </si>
  <si>
    <t>6. Mục (7) tài sản nợ khác trong phần II bao gồm các tài sản nợ khác chưa được phân tổ vào các mục (1), (2), (3), (4), (5), (6) của tài sản nợ.</t>
  </si>
  <si>
    <t>Thời hạn gửi báo cáo:</t>
  </si>
  <si>
    <t>1. Đối với báo cáo tháng: chậm nhất vào ngày 15 của tháng tiếp theo ngay sau tháng báo cáo, đơn vị chỉ báo cáo một số chỉ tiêu tại biểu số 3.4-NHNN như sau:</t>
  </si>
  <si>
    <t>- Tài sản có (I): mục (2);</t>
  </si>
  <si>
    <t xml:space="preserve">- Tài sản nợ (II): mục (1), (2), (4). </t>
  </si>
  <si>
    <t xml:space="preserve">2. Đối với báo cáo quý: chậm nhất vào ngày 20 của tháng đầu tiên của quý tiếp theo ngay sau quý báo cáo, đơn vị báo cáo toàn bộ các chỉ tiêu tại biểu số 3.4-NHNN. </t>
  </si>
  <si>
    <t>Mã số thuế: 0312547486</t>
  </si>
  <si>
    <t>Tầng 8, Tòa nhà Sun Wah, 115 Nguyễn Huệ, Quận 1, Tp.HCM</t>
  </si>
  <si>
    <t>- Các khoản tương đương tiền, Tiền gửi có kỳ hạn</t>
  </si>
  <si>
    <t xml:space="preserve">   LẬP BIỂU                                    KIỂM SOÁT</t>
  </si>
  <si>
    <t>Công ty TNHH MTV Quản Lý Quỹ Chubb Life</t>
  </si>
  <si>
    <t>BÙI THANH HIỆP</t>
  </si>
  <si>
    <t>CHỦ TỊCH CÔNG TY</t>
  </si>
  <si>
    <t>ĐỖ THỊ THU NGUYỆT                           PHẠM THỊ THỦY</t>
  </si>
  <si>
    <t>Quý 01 năm 2024</t>
  </si>
  <si>
    <t>Số dư cuối kỳ
(31/03/2024)</t>
  </si>
  <si>
    <t>TP.HCM, ngày 17 tháng 04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</si>
</sst>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_(* \(#,##0\);_(* &quot;-&quot;_);_(@_)"/>
    <numFmt numFmtId="43" formatCode="_(* #,##0.00_);_(* \(#,##0.00\);_(* &quot;-&quot;??_);_(@_)"/>
    <numFmt numFmtId="164" formatCode="_(* #,##0_);_(* \(#,##0\);_(* &quot;-&quot;??_);_(@_)"/>
  </numFmts>
  <fonts count="15">
    <font>
      <sz val="10"/>
      <color theme="1"/>
      <name val="VnBravo Times"/>
      <family val="2"/>
    </font>
    <font>
      <b/>
      <sz val="11"/>
      <color indexed="8"/>
      <name val="Times New Roman"/>
      <family val="1"/>
    </font>
    <font>
      <sz val="10"/>
      <color indexed="8"/>
      <name val="Times New Roman"/>
      <family val="1"/>
    </font>
    <font>
      <sz val="10"/>
      <color indexed="8"/>
      <name val="VnBravo Times"/>
      <family val="2"/>
    </font>
    <font>
      <sz val="10"/>
      <name val="Times New Roman"/>
      <family val="1"/>
    </font>
    <font>
      <b/>
      <i/>
      <sz val="10"/>
      <name val="Times New Roman"/>
      <family val="1"/>
    </font>
    <font>
      <b/>
      <sz val="14"/>
      <color indexed="8"/>
      <name val="Times New Roman"/>
      <family val="1"/>
    </font>
    <font>
      <b/>
      <sz val="10"/>
      <color indexed="8"/>
      <name val="Times New Roman"/>
      <family val="1"/>
    </font>
    <font>
      <b/>
      <sz val="10"/>
      <name val="Times New Roman"/>
      <family val="1"/>
    </font>
    <font>
      <i/>
      <sz val="10"/>
      <name val="Times New Roman"/>
      <family val="1"/>
    </font>
    <font>
      <sz val="10"/>
      <name val="Arial"/>
      <family val="2"/>
    </font>
    <font>
      <b/>
      <sz val="12"/>
      <color indexed="8"/>
      <name val="Times New Roman"/>
      <family val="1"/>
    </font>
    <font>
      <sz val="10"/>
      <name val="Arial"/>
      <family val="2"/>
    </font>
    <font>
      <sz val="10"/>
      <name val="Arial"/>
      <family val="2"/>
      <charset val="163"/>
    </font>
    <font>
      <sz val="10"/>
      <name val="Arial"/>
      <family val="2"/>
    </font>
  </fonts>
  <fills count="4">
    <fill>
      <patternFill patternType="none"/>
    </fill>
    <fill>
      <patternFill patternType="gray125"/>
    </fill>
    <fill>
      <patternFill patternType="solid">
        <fgColor indexed="41"/>
        <bgColor indexed="64"/>
      </patternFill>
    </fill>
    <fill>
      <patternFill patternType="solid">
        <fgColor indexed="43"/>
        <bgColor indexed="64"/>
      </patternFill>
    </fill>
  </fills>
  <borders count="1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23"/>
      </bottom>
      <diagonal/>
    </border>
    <border>
      <left style="medium">
        <color indexed="64"/>
      </left>
      <right style="thin">
        <color indexed="64"/>
      </right>
      <top style="thin">
        <color indexed="23"/>
      </top>
      <bottom style="thin">
        <color indexed="23"/>
      </bottom>
      <diagonal/>
    </border>
    <border>
      <left style="thin">
        <color indexed="64"/>
      </left>
      <right style="thin">
        <color indexed="64"/>
      </right>
      <top style="thin">
        <color indexed="23"/>
      </top>
      <bottom style="thin">
        <color indexed="23"/>
      </bottom>
      <diagonal/>
    </border>
    <border>
      <left style="thin">
        <color indexed="64"/>
      </left>
      <right style="medium">
        <color indexed="64"/>
      </right>
      <top style="thin">
        <color indexed="23"/>
      </top>
      <bottom style="thin">
        <color indexed="23"/>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23"/>
      </bottom>
      <diagonal/>
    </border>
    <border>
      <left style="thin">
        <color indexed="64"/>
      </left>
      <right/>
      <top style="thin">
        <color indexed="23"/>
      </top>
      <bottom style="thin">
        <color indexed="23"/>
      </bottom>
      <diagonal/>
    </border>
  </borders>
  <cellStyleXfs count="10">
    <xf numFmtId="0" fontId="0" fillId="0" borderId="0"/>
    <xf numFmtId="43" fontId="3" fillId="0" borderId="0" applyFont="0" applyFill="0" applyBorder="0" applyAlignment="0" applyProtection="0"/>
    <xf numFmtId="41" fontId="1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4" fillId="0" borderId="0" applyFont="0" applyFill="0" applyBorder="0" applyAlignment="0" applyProtection="0"/>
    <xf numFmtId="0" fontId="12" fillId="0" borderId="0"/>
    <xf numFmtId="0" fontId="10" fillId="0" borderId="0"/>
    <xf numFmtId="0" fontId="14" fillId="0" borderId="0"/>
  </cellStyleXfs>
  <cellXfs count="55">
    <xf numFmtId="0" fontId="0" fillId="0" borderId="0" xfId="0"/>
    <xf numFmtId="0" fontId="1" fillId="0" borderId="0" xfId="0" applyFont="1" applyAlignment="1">
      <alignment wrapText="1"/>
    </xf>
    <xf numFmtId="0" fontId="2" fillId="0" borderId="0" xfId="0" applyFont="1" applyAlignment="1">
      <alignment vertical="top" wrapText="1"/>
    </xf>
    <xf numFmtId="164" fontId="4" fillId="0" borderId="0" xfId="1" applyNumberFormat="1" applyFont="1" applyFill="1" applyAlignment="1">
      <alignment horizontal="right" vertical="top" wrapText="1"/>
    </xf>
    <xf numFmtId="164" fontId="5" fillId="0" borderId="1" xfId="1" applyNumberFormat="1" applyFont="1" applyFill="1" applyBorder="1" applyAlignment="1">
      <alignment horizontal="centerContinuous" vertical="center" wrapText="1"/>
    </xf>
    <xf numFmtId="164" fontId="5" fillId="0" borderId="2" xfId="1" applyNumberFormat="1" applyFont="1" applyFill="1" applyBorder="1" applyAlignment="1">
      <alignment horizontal="centerContinuous" vertical="center" wrapText="1"/>
    </xf>
    <xf numFmtId="0" fontId="4" fillId="0" borderId="0" xfId="0" applyFont="1"/>
    <xf numFmtId="0" fontId="2" fillId="0" borderId="0" xfId="0" applyFont="1" applyAlignment="1">
      <alignment wrapText="1"/>
    </xf>
    <xf numFmtId="164" fontId="4" fillId="0" borderId="0" xfId="1" applyNumberFormat="1" applyFont="1" applyFill="1" applyAlignment="1">
      <alignment horizontal="centerContinuous" vertical="top" wrapText="1"/>
    </xf>
    <xf numFmtId="0" fontId="7" fillId="0" borderId="0" xfId="0" applyFont="1"/>
    <xf numFmtId="0" fontId="2" fillId="0" borderId="0" xfId="0" applyFont="1" applyBorder="1" applyAlignment="1">
      <alignment horizontal="right"/>
    </xf>
    <xf numFmtId="164" fontId="4" fillId="0" borderId="0" xfId="1" applyNumberFormat="1" applyFont="1" applyFill="1" applyBorder="1"/>
    <xf numFmtId="164" fontId="4" fillId="0" borderId="3" xfId="1" applyNumberFormat="1" applyFont="1" applyFill="1" applyBorder="1" applyAlignment="1"/>
    <xf numFmtId="164" fontId="4" fillId="0" borderId="3" xfId="1" applyNumberFormat="1" applyFont="1" applyFill="1" applyBorder="1" applyAlignment="1">
      <alignment horizontal="right"/>
    </xf>
    <xf numFmtId="0" fontId="7" fillId="3" borderId="4" xfId="0" applyFont="1" applyFill="1" applyBorder="1" applyAlignment="1">
      <alignment horizontal="center" vertical="center" wrapText="1"/>
    </xf>
    <xf numFmtId="164" fontId="8" fillId="3" borderId="5" xfId="1" applyNumberFormat="1" applyFont="1" applyFill="1" applyBorder="1" applyAlignment="1">
      <alignment horizontal="center" vertical="center" wrapText="1"/>
    </xf>
    <xf numFmtId="164" fontId="8" fillId="3" borderId="6" xfId="1" applyNumberFormat="1" applyFont="1" applyFill="1" applyBorder="1" applyAlignment="1">
      <alignment horizontal="center" vertical="center" wrapText="1"/>
    </xf>
    <xf numFmtId="0" fontId="8" fillId="2" borderId="7" xfId="0" applyFont="1" applyFill="1" applyBorder="1" applyAlignment="1">
      <alignment vertical="center" wrapText="1"/>
    </xf>
    <xf numFmtId="164" fontId="8" fillId="2" borderId="8" xfId="1" applyNumberFormat="1" applyFont="1" applyFill="1" applyBorder="1" applyAlignment="1">
      <alignment vertical="center" wrapText="1"/>
    </xf>
    <xf numFmtId="164" fontId="8" fillId="2" borderId="9" xfId="1" applyNumberFormat="1" applyFont="1" applyFill="1" applyBorder="1" applyAlignment="1">
      <alignment vertical="center" wrapText="1"/>
    </xf>
    <xf numFmtId="0" fontId="8" fillId="0" borderId="10" xfId="0" applyFont="1" applyBorder="1" applyAlignment="1">
      <alignment vertical="center" wrapText="1"/>
    </xf>
    <xf numFmtId="0" fontId="8" fillId="0" borderId="0" xfId="0" applyFont="1"/>
    <xf numFmtId="0" fontId="4" fillId="0" borderId="11" xfId="0" applyFont="1" applyBorder="1" applyAlignment="1">
      <alignment vertical="center" wrapText="1"/>
    </xf>
    <xf numFmtId="164" fontId="4" fillId="0" borderId="12" xfId="1" applyNumberFormat="1" applyFont="1" applyFill="1" applyBorder="1" applyAlignment="1">
      <alignment vertical="center" wrapText="1"/>
    </xf>
    <xf numFmtId="164" fontId="4" fillId="0" borderId="13" xfId="1" applyNumberFormat="1" applyFont="1" applyFill="1" applyBorder="1" applyAlignment="1">
      <alignment vertical="center" wrapText="1"/>
    </xf>
    <xf numFmtId="0" fontId="4" fillId="0" borderId="11" xfId="0" quotePrefix="1" applyFont="1" applyBorder="1" applyAlignment="1">
      <alignment vertical="center" wrapText="1"/>
    </xf>
    <xf numFmtId="0" fontId="8" fillId="0" borderId="11" xfId="0" applyFont="1" applyBorder="1" applyAlignment="1">
      <alignment vertical="center" wrapText="1"/>
    </xf>
    <xf numFmtId="0" fontId="4" fillId="0" borderId="11" xfId="0" applyFont="1" applyBorder="1" applyAlignment="1">
      <alignment horizontal="justify" vertical="center" wrapText="1"/>
    </xf>
    <xf numFmtId="0" fontId="8" fillId="0" borderId="7" xfId="0" applyFont="1" applyBorder="1" applyAlignment="1">
      <alignment vertical="center" wrapText="1"/>
    </xf>
    <xf numFmtId="0" fontId="4" fillId="0" borderId="7" xfId="0" applyFont="1" applyBorder="1" applyAlignment="1">
      <alignment vertical="center" wrapText="1"/>
    </xf>
    <xf numFmtId="164" fontId="4" fillId="0" borderId="8" xfId="1" applyNumberFormat="1" applyFont="1" applyFill="1" applyBorder="1" applyAlignment="1">
      <alignment vertical="center" wrapText="1"/>
    </xf>
    <xf numFmtId="164" fontId="4" fillId="0" borderId="9" xfId="1" applyNumberFormat="1" applyFont="1" applyFill="1" applyBorder="1" applyAlignment="1">
      <alignment vertical="center" wrapText="1"/>
    </xf>
    <xf numFmtId="0" fontId="4" fillId="0" borderId="14" xfId="0" applyFont="1" applyBorder="1" applyAlignment="1">
      <alignment vertical="center" wrapText="1"/>
    </xf>
    <xf numFmtId="164" fontId="4" fillId="0" borderId="16" xfId="1" applyNumberFormat="1" applyFont="1" applyFill="1" applyBorder="1" applyAlignment="1">
      <alignment vertical="center" wrapText="1"/>
    </xf>
    <xf numFmtId="0" fontId="2" fillId="0" borderId="0" xfId="0" applyFont="1" applyAlignment="1">
      <alignment horizontal="justify"/>
    </xf>
    <xf numFmtId="164" fontId="4" fillId="0" borderId="0" xfId="1" applyNumberFormat="1" applyFont="1" applyFill="1"/>
    <xf numFmtId="0" fontId="2" fillId="0" borderId="0" xfId="0" applyFont="1" applyAlignment="1">
      <alignment horizontal="center" vertical="top" wrapText="1"/>
    </xf>
    <xf numFmtId="0" fontId="7" fillId="0" borderId="0" xfId="0" applyFont="1" applyAlignment="1">
      <alignment horizontal="center" vertical="top" wrapText="1"/>
    </xf>
    <xf numFmtId="0" fontId="4" fillId="0" borderId="0" xfId="0" applyFont="1" applyAlignment="1">
      <alignment horizontal="justify"/>
    </xf>
    <xf numFmtId="164" fontId="8" fillId="0" borderId="0" xfId="1" applyNumberFormat="1" applyFont="1" applyFill="1" applyAlignment="1">
      <alignment horizontal="center" vertical="top" wrapText="1"/>
    </xf>
    <xf numFmtId="0" fontId="7" fillId="0" borderId="0" xfId="0" applyFont="1" applyAlignment="1">
      <alignment horizontal="center"/>
    </xf>
    <xf numFmtId="164" fontId="4" fillId="0" borderId="0" xfId="0" applyNumberFormat="1" applyFont="1"/>
    <xf numFmtId="164" fontId="8" fillId="0" borderId="17" xfId="1" applyNumberFormat="1" applyFont="1" applyFill="1" applyBorder="1" applyAlignment="1">
      <alignment vertical="center" wrapText="1"/>
    </xf>
    <xf numFmtId="164" fontId="8" fillId="0" borderId="8" xfId="1" applyNumberFormat="1" applyFont="1" applyFill="1" applyBorder="1" applyAlignment="1">
      <alignment vertical="center" wrapText="1"/>
    </xf>
    <xf numFmtId="164" fontId="4" fillId="0" borderId="15" xfId="1" applyNumberFormat="1" applyFont="1" applyFill="1" applyBorder="1" applyAlignment="1">
      <alignment vertical="center" wrapText="1"/>
    </xf>
    <xf numFmtId="164" fontId="8" fillId="0" borderId="0" xfId="0" applyNumberFormat="1" applyFont="1"/>
    <xf numFmtId="164" fontId="8" fillId="0" borderId="13" xfId="1" applyNumberFormat="1" applyFont="1" applyFill="1" applyBorder="1" applyAlignment="1">
      <alignment vertical="center" wrapText="1"/>
    </xf>
    <xf numFmtId="164" fontId="4" fillId="0" borderId="18" xfId="1" applyNumberFormat="1" applyFont="1" applyFill="1" applyBorder="1" applyAlignment="1">
      <alignment vertical="center" wrapText="1"/>
    </xf>
    <xf numFmtId="164" fontId="8" fillId="0" borderId="0" xfId="1" applyNumberFormat="1" applyFont="1" applyFill="1" applyAlignment="1">
      <alignment horizontal="center"/>
    </xf>
    <xf numFmtId="0" fontId="2" fillId="0" borderId="0" xfId="0" applyFont="1" applyAlignment="1">
      <alignment wrapText="1"/>
    </xf>
    <xf numFmtId="0" fontId="6" fillId="0" borderId="0" xfId="0" applyFont="1" applyAlignment="1">
      <alignment horizontal="center"/>
    </xf>
    <xf numFmtId="0" fontId="7" fillId="0" borderId="0" xfId="0" applyFont="1" applyAlignment="1">
      <alignment horizontal="center"/>
    </xf>
    <xf numFmtId="164" fontId="9" fillId="0" borderId="0" xfId="1" applyNumberFormat="1" applyFont="1" applyFill="1" applyAlignment="1">
      <alignment horizontal="center" vertical="top" wrapText="1"/>
    </xf>
    <xf numFmtId="164" fontId="8" fillId="0" borderId="0" xfId="1" applyNumberFormat="1" applyFont="1" applyFill="1" applyAlignment="1">
      <alignment horizontal="center" vertical="top" wrapText="1"/>
    </xf>
    <xf numFmtId="0" fontId="11" fillId="0" borderId="0" xfId="0" applyFont="1" applyAlignment="1">
      <alignment horizontal="left" vertical="top" wrapText="1"/>
    </xf>
  </cellXfs>
  <cellStyles count="10">
    <cellStyle name="Comma" xfId="1" builtinId="3"/>
    <cellStyle name="Comma [0] 2" xfId="2" xr:uid="{00000000-0005-0000-0000-000001000000}"/>
    <cellStyle name="Comma 2" xfId="3" xr:uid="{00000000-0005-0000-0000-000002000000}"/>
    <cellStyle name="Comma 3" xfId="4" xr:uid="{00000000-0005-0000-0000-000003000000}"/>
    <cellStyle name="Comma 4" xfId="5" xr:uid="{00000000-0005-0000-0000-000004000000}"/>
    <cellStyle name="Comma 5" xfId="6" xr:uid="{00000000-0005-0000-0000-000005000000}"/>
    <cellStyle name="Normal" xfId="0" builtinId="0"/>
    <cellStyle name="Normal 2" xfId="7" xr:uid="{00000000-0005-0000-0000-000007000000}"/>
    <cellStyle name="Normal 3" xfId="8" xr:uid="{00000000-0005-0000-0000-000008000000}"/>
    <cellStyle name="Normal 4" xfId="9" xr:uid="{00000000-0005-0000-0000-00000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S_CFMC%20Q1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QKD"/>
      <sheetName val="CDKT "/>
      <sheetName val="LCTT"/>
      <sheetName val="TB"/>
    </sheetNames>
    <sheetDataSet>
      <sheetData sheetId="0">
        <row r="24">
          <cell r="D24">
            <v>3696101618.8000002</v>
          </cell>
        </row>
      </sheetData>
      <sheetData sheetId="1">
        <row r="11">
          <cell r="D11">
            <v>3000000</v>
          </cell>
        </row>
        <row r="57">
          <cell r="D57">
            <v>94326709616</v>
          </cell>
        </row>
        <row r="59">
          <cell r="D59">
            <v>2536531447</v>
          </cell>
        </row>
        <row r="92">
          <cell r="D92">
            <v>0</v>
          </cell>
        </row>
        <row r="93">
          <cell r="D93">
            <v>0</v>
          </cell>
        </row>
        <row r="94">
          <cell r="D94">
            <v>62238809521</v>
          </cell>
        </row>
      </sheetData>
      <sheetData sheetId="2"/>
      <sheetData sheetId="3">
        <row r="5">
          <cell r="H5">
            <v>0</v>
          </cell>
          <cell r="I5">
            <v>0</v>
          </cell>
        </row>
        <row r="6">
          <cell r="H6">
            <v>5941830813</v>
          </cell>
          <cell r="I6">
            <v>5724322248</v>
          </cell>
          <cell r="J6">
            <v>1322758188</v>
          </cell>
        </row>
        <row r="7">
          <cell r="H7">
            <v>316759447</v>
          </cell>
          <cell r="I7">
            <v>318825000</v>
          </cell>
          <cell r="J7">
            <v>3855240</v>
          </cell>
        </row>
        <row r="8">
          <cell r="H8">
            <v>0</v>
          </cell>
          <cell r="I8">
            <v>0</v>
          </cell>
        </row>
        <row r="9">
          <cell r="H9">
            <v>0</v>
          </cell>
          <cell r="I9">
            <v>0</v>
          </cell>
        </row>
        <row r="10">
          <cell r="H10">
            <v>0</v>
          </cell>
          <cell r="I10">
            <v>0</v>
          </cell>
        </row>
        <row r="11">
          <cell r="H11">
            <v>0</v>
          </cell>
          <cell r="I11">
            <v>0</v>
          </cell>
        </row>
        <row r="12">
          <cell r="H12">
            <v>0</v>
          </cell>
          <cell r="I12">
            <v>0</v>
          </cell>
        </row>
        <row r="13">
          <cell r="H13">
            <v>0</v>
          </cell>
          <cell r="I13">
            <v>0</v>
          </cell>
        </row>
        <row r="14">
          <cell r="H14">
            <v>0</v>
          </cell>
          <cell r="I14">
            <v>0</v>
          </cell>
        </row>
        <row r="15">
          <cell r="H15">
            <v>0</v>
          </cell>
          <cell r="I15">
            <v>0</v>
          </cell>
        </row>
        <row r="16">
          <cell r="H16">
            <v>0</v>
          </cell>
          <cell r="I16">
            <v>0</v>
          </cell>
        </row>
        <row r="17">
          <cell r="H17">
            <v>0</v>
          </cell>
          <cell r="I17">
            <v>0</v>
          </cell>
        </row>
        <row r="18">
          <cell r="H18">
            <v>0</v>
          </cell>
          <cell r="I18">
            <v>0</v>
          </cell>
        </row>
        <row r="19">
          <cell r="H19">
            <v>10500000000</v>
          </cell>
          <cell r="I19">
            <v>0</v>
          </cell>
          <cell r="J19">
            <v>56600000000</v>
          </cell>
        </row>
        <row r="20">
          <cell r="H20">
            <v>0</v>
          </cell>
          <cell r="I20">
            <v>0</v>
          </cell>
        </row>
        <row r="21">
          <cell r="H21">
            <v>0</v>
          </cell>
          <cell r="I21">
            <v>0</v>
          </cell>
        </row>
        <row r="22">
          <cell r="H22">
            <v>0</v>
          </cell>
          <cell r="I22">
            <v>0</v>
          </cell>
        </row>
        <row r="23">
          <cell r="H23">
            <v>0</v>
          </cell>
          <cell r="I23">
            <v>0</v>
          </cell>
        </row>
        <row r="24">
          <cell r="H24">
            <v>280283494</v>
          </cell>
          <cell r="I24">
            <v>279197097</v>
          </cell>
        </row>
        <row r="25">
          <cell r="H25">
            <v>5655403864</v>
          </cell>
          <cell r="I25">
            <v>5655403864</v>
          </cell>
        </row>
        <row r="26">
          <cell r="H26">
            <v>0</v>
          </cell>
          <cell r="I26">
            <v>0</v>
          </cell>
        </row>
        <row r="27">
          <cell r="H27">
            <v>0</v>
          </cell>
          <cell r="I27">
            <v>0</v>
          </cell>
        </row>
        <row r="28">
          <cell r="H28">
            <v>0</v>
          </cell>
          <cell r="I28">
            <v>0</v>
          </cell>
        </row>
        <row r="29">
          <cell r="H29">
            <v>0</v>
          </cell>
          <cell r="I29">
            <v>0</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1762586164</v>
          </cell>
          <cell r="I38">
            <v>0</v>
          </cell>
        </row>
        <row r="39">
          <cell r="H39">
            <v>0</v>
          </cell>
          <cell r="I39">
            <v>0</v>
          </cell>
        </row>
        <row r="40">
          <cell r="H40">
            <v>0</v>
          </cell>
          <cell r="I40">
            <v>0</v>
          </cell>
        </row>
        <row r="41">
          <cell r="H41">
            <v>0</v>
          </cell>
          <cell r="I41">
            <v>0</v>
          </cell>
        </row>
        <row r="42">
          <cell r="H42">
            <v>0</v>
          </cell>
          <cell r="I42">
            <v>0</v>
          </cell>
        </row>
        <row r="43">
          <cell r="H43">
            <v>0</v>
          </cell>
          <cell r="I43">
            <v>0</v>
          </cell>
        </row>
        <row r="44">
          <cell r="H44">
            <v>1353257258</v>
          </cell>
          <cell r="I44">
            <v>1440943833</v>
          </cell>
        </row>
        <row r="45">
          <cell r="H45">
            <v>0</v>
          </cell>
          <cell r="I45">
            <v>0</v>
          </cell>
        </row>
        <row r="46">
          <cell r="H46">
            <v>0</v>
          </cell>
          <cell r="I46">
            <v>0</v>
          </cell>
        </row>
        <row r="47">
          <cell r="H47">
            <v>67100000</v>
          </cell>
          <cell r="I47">
            <v>67100000</v>
          </cell>
        </row>
        <row r="48">
          <cell r="H48">
            <v>0</v>
          </cell>
          <cell r="I48">
            <v>0</v>
          </cell>
        </row>
        <row r="49">
          <cell r="H49">
            <v>0</v>
          </cell>
          <cell r="I49">
            <v>0</v>
          </cell>
        </row>
        <row r="50">
          <cell r="H50">
            <v>488290200</v>
          </cell>
          <cell r="I50">
            <v>451758507</v>
          </cell>
        </row>
        <row r="51">
          <cell r="H51">
            <v>0</v>
          </cell>
          <cell r="I51">
            <v>0</v>
          </cell>
        </row>
        <row r="52">
          <cell r="H52">
            <v>0</v>
          </cell>
          <cell r="I52">
            <v>0</v>
          </cell>
        </row>
        <row r="53">
          <cell r="H53">
            <v>25150800</v>
          </cell>
          <cell r="I53">
            <v>0</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9722020</v>
          </cell>
        </row>
        <row r="63">
          <cell r="H63">
            <v>0</v>
          </cell>
          <cell r="I63">
            <v>0</v>
          </cell>
        </row>
        <row r="64">
          <cell r="H64">
            <v>0</v>
          </cell>
          <cell r="I64">
            <v>0</v>
          </cell>
        </row>
        <row r="65">
          <cell r="H65">
            <v>0</v>
          </cell>
          <cell r="I65">
            <v>0</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9500000000</v>
          </cell>
          <cell r="J71">
            <v>30300000000</v>
          </cell>
        </row>
        <row r="72">
          <cell r="H72">
            <v>0</v>
          </cell>
          <cell r="I72">
            <v>0</v>
          </cell>
        </row>
        <row r="73">
          <cell r="H73">
            <v>0</v>
          </cell>
          <cell r="I73">
            <v>0</v>
          </cell>
        </row>
        <row r="74">
          <cell r="H74">
            <v>0</v>
          </cell>
          <cell r="I74">
            <v>0</v>
          </cell>
        </row>
        <row r="75">
          <cell r="H75">
            <v>0</v>
          </cell>
          <cell r="I75">
            <v>0</v>
          </cell>
        </row>
        <row r="76">
          <cell r="H76">
            <v>0</v>
          </cell>
          <cell r="I76">
            <v>0</v>
          </cell>
        </row>
        <row r="77">
          <cell r="H77">
            <v>0</v>
          </cell>
          <cell r="I77">
            <v>0</v>
          </cell>
        </row>
        <row r="78">
          <cell r="H78">
            <v>0</v>
          </cell>
          <cell r="I78">
            <v>0</v>
          </cell>
        </row>
        <row r="79">
          <cell r="H79">
            <v>0</v>
          </cell>
          <cell r="I79">
            <v>0</v>
          </cell>
        </row>
        <row r="80">
          <cell r="H80">
            <v>0</v>
          </cell>
          <cell r="I80">
            <v>0</v>
          </cell>
        </row>
        <row r="81">
          <cell r="H81">
            <v>0</v>
          </cell>
          <cell r="I81">
            <v>0</v>
          </cell>
        </row>
        <row r="82">
          <cell r="H82">
            <v>29021200</v>
          </cell>
          <cell r="I82">
            <v>228485898</v>
          </cell>
        </row>
        <row r="83">
          <cell r="H83">
            <v>0</v>
          </cell>
          <cell r="I83">
            <v>0</v>
          </cell>
        </row>
        <row r="84">
          <cell r="H84">
            <v>0</v>
          </cell>
          <cell r="I84">
            <v>0</v>
          </cell>
        </row>
        <row r="85">
          <cell r="H85">
            <v>0</v>
          </cell>
          <cell r="I85">
            <v>0</v>
          </cell>
        </row>
        <row r="86">
          <cell r="H86">
            <v>60358200</v>
          </cell>
          <cell r="I86">
            <v>0</v>
          </cell>
        </row>
        <row r="87">
          <cell r="H87">
            <v>0</v>
          </cell>
          <cell r="I87">
            <v>0</v>
          </cell>
        </row>
        <row r="88">
          <cell r="H88">
            <v>0</v>
          </cell>
          <cell r="I88">
            <v>0</v>
          </cell>
        </row>
        <row r="89">
          <cell r="H89">
            <v>0</v>
          </cell>
          <cell r="I89">
            <v>0</v>
          </cell>
        </row>
        <row r="90">
          <cell r="H90">
            <v>0</v>
          </cell>
          <cell r="I90">
            <v>0</v>
          </cell>
        </row>
        <row r="91">
          <cell r="H91">
            <v>1042723738</v>
          </cell>
          <cell r="I91">
            <v>724560707</v>
          </cell>
        </row>
        <row r="92">
          <cell r="H92">
            <v>409203211</v>
          </cell>
          <cell r="I92">
            <v>741503086</v>
          </cell>
        </row>
        <row r="93">
          <cell r="H93">
            <v>4562350</v>
          </cell>
          <cell r="I93">
            <v>4562350</v>
          </cell>
        </row>
        <row r="94">
          <cell r="H94">
            <v>3000000</v>
          </cell>
          <cell r="I94">
            <v>3000000</v>
          </cell>
        </row>
        <row r="95">
          <cell r="H95">
            <v>0</v>
          </cell>
          <cell r="I95">
            <v>0</v>
          </cell>
        </row>
        <row r="96">
          <cell r="H96">
            <v>3241022535</v>
          </cell>
          <cell r="I96">
            <v>3241022535</v>
          </cell>
        </row>
        <row r="97">
          <cell r="H97">
            <v>0</v>
          </cell>
          <cell r="I97">
            <v>74616000</v>
          </cell>
        </row>
        <row r="98">
          <cell r="H98">
            <v>3599220592</v>
          </cell>
          <cell r="I98">
            <v>2601897102</v>
          </cell>
        </row>
        <row r="99">
          <cell r="H99">
            <v>0</v>
          </cell>
          <cell r="I99">
            <v>0</v>
          </cell>
        </row>
        <row r="100">
          <cell r="H100">
            <v>0</v>
          </cell>
          <cell r="I100">
            <v>0</v>
          </cell>
        </row>
        <row r="101">
          <cell r="H101">
            <v>0</v>
          </cell>
          <cell r="I101">
            <v>16752000</v>
          </cell>
        </row>
        <row r="102">
          <cell r="H102">
            <v>213741000</v>
          </cell>
          <cell r="I102">
            <v>213741000</v>
          </cell>
        </row>
        <row r="103">
          <cell r="H103">
            <v>37692000</v>
          </cell>
          <cell r="I103">
            <v>37692000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25764000</v>
          </cell>
          <cell r="I110">
            <v>25764000</v>
          </cell>
        </row>
        <row r="111">
          <cell r="H111">
            <v>0</v>
          </cell>
          <cell r="I111">
            <v>0</v>
          </cell>
        </row>
        <row r="112">
          <cell r="H112">
            <v>0</v>
          </cell>
          <cell r="I112">
            <v>0</v>
          </cell>
        </row>
        <row r="113">
          <cell r="H113">
            <v>0</v>
          </cell>
          <cell r="I113">
            <v>0</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81"/>
  <sheetViews>
    <sheetView tabSelected="1" topLeftCell="A37" workbookViewId="0">
      <selection activeCell="B52" sqref="B52:D52"/>
    </sheetView>
  </sheetViews>
  <sheetFormatPr defaultRowHeight="15.95" customHeight="1"/>
  <cols>
    <col min="1" max="1" width="50.28515625" style="6" customWidth="1"/>
    <col min="2" max="2" width="20" style="35" customWidth="1"/>
    <col min="3" max="3" width="15.5703125" style="35" customWidth="1"/>
    <col min="4" max="4" width="14.140625" style="35" customWidth="1"/>
    <col min="5" max="5" width="14.28515625" style="6" customWidth="1"/>
    <col min="6" max="15" width="9.140625" style="6" customWidth="1"/>
    <col min="16" max="16384" width="9.140625" style="6"/>
  </cols>
  <sheetData>
    <row r="1" spans="1:5" ht="15.95" customHeight="1">
      <c r="A1" s="1" t="s">
        <v>61</v>
      </c>
      <c r="B1" s="3"/>
      <c r="C1" s="4" t="s">
        <v>0</v>
      </c>
      <c r="D1" s="5"/>
    </row>
    <row r="2" spans="1:5" ht="15.95" customHeight="1">
      <c r="A2" s="7" t="s">
        <v>57</v>
      </c>
      <c r="B2" s="3"/>
      <c r="C2" s="8"/>
      <c r="D2" s="8"/>
    </row>
    <row r="3" spans="1:5" ht="15.95" customHeight="1">
      <c r="A3" s="49" t="s">
        <v>58</v>
      </c>
      <c r="B3" s="49"/>
      <c r="C3" s="49"/>
      <c r="D3" s="49"/>
    </row>
    <row r="4" spans="1:5" ht="15.95" customHeight="1">
      <c r="A4" s="2"/>
      <c r="B4" s="3"/>
      <c r="C4" s="8"/>
      <c r="D4" s="8"/>
    </row>
    <row r="5" spans="1:5" s="9" customFormat="1" ht="25.5" customHeight="1">
      <c r="A5" s="50" t="s">
        <v>1</v>
      </c>
      <c r="B5" s="50"/>
      <c r="C5" s="50"/>
      <c r="D5" s="50"/>
    </row>
    <row r="6" spans="1:5" s="9" customFormat="1" ht="15.95" customHeight="1">
      <c r="A6" s="51" t="s">
        <v>65</v>
      </c>
      <c r="B6" s="51"/>
      <c r="C6" s="51"/>
      <c r="D6" s="51"/>
    </row>
    <row r="7" spans="1:5" s="9" customFormat="1" ht="15.95" customHeight="1">
      <c r="A7" s="40"/>
      <c r="B7" s="40"/>
      <c r="C7" s="40"/>
      <c r="D7" s="40"/>
    </row>
    <row r="8" spans="1:5" s="9" customFormat="1" ht="15.95" customHeight="1">
      <c r="A8" s="40"/>
      <c r="B8" s="40"/>
      <c r="C8" s="40"/>
      <c r="D8" s="40"/>
    </row>
    <row r="9" spans="1:5" ht="15.95" customHeight="1" thickBot="1">
      <c r="A9" s="10"/>
      <c r="B9" s="11"/>
      <c r="C9" s="12"/>
      <c r="D9" s="13" t="s">
        <v>2</v>
      </c>
    </row>
    <row r="10" spans="1:5" ht="29.25" customHeight="1">
      <c r="A10" s="14" t="s">
        <v>3</v>
      </c>
      <c r="B10" s="15" t="s">
        <v>4</v>
      </c>
      <c r="C10" s="15" t="s">
        <v>5</v>
      </c>
      <c r="D10" s="16" t="s">
        <v>66</v>
      </c>
    </row>
    <row r="11" spans="1:5" ht="15.95" customHeight="1">
      <c r="A11" s="17" t="s">
        <v>6</v>
      </c>
      <c r="B11" s="18">
        <f>SUM([1]TB!$H$5:$H$83)</f>
        <v>26419683240</v>
      </c>
      <c r="C11" s="18">
        <f>SUM([1]TB!$I$5:$I$83)</f>
        <v>23675758467</v>
      </c>
      <c r="D11" s="19">
        <f>'[1]CDKT '!$D$57</f>
        <v>94326709616</v>
      </c>
      <c r="E11" s="41"/>
    </row>
    <row r="12" spans="1:5" s="21" customFormat="1" ht="15.95" customHeight="1">
      <c r="A12" s="20" t="s">
        <v>7</v>
      </c>
      <c r="B12" s="42">
        <f>SUM(B13:B15)</f>
        <v>16758590260</v>
      </c>
      <c r="C12" s="42">
        <f>SUM(C13:C15)</f>
        <v>15543147248</v>
      </c>
      <c r="D12" s="46">
        <f>SUM(D13:D15)</f>
        <v>88229613428</v>
      </c>
    </row>
    <row r="13" spans="1:5" ht="15.95" customHeight="1">
      <c r="A13" s="22" t="s">
        <v>8</v>
      </c>
      <c r="B13" s="23">
        <v>0</v>
      </c>
      <c r="C13" s="23">
        <v>0</v>
      </c>
      <c r="D13" s="24">
        <f>'[1]CDKT '!$D$11</f>
        <v>3000000</v>
      </c>
    </row>
    <row r="14" spans="1:5" ht="15.95" customHeight="1">
      <c r="A14" s="22" t="s">
        <v>9</v>
      </c>
      <c r="B14" s="47">
        <f>SUM([1]TB!$H$6:$H$7)</f>
        <v>6258590260</v>
      </c>
      <c r="C14" s="47">
        <f>SUM([1]TB!$I$6:$I$7)</f>
        <v>6043147248</v>
      </c>
      <c r="D14" s="24">
        <f>SUM([1]TB!$J$6:$J$7)</f>
        <v>1326613428</v>
      </c>
    </row>
    <row r="15" spans="1:5" ht="15.95" customHeight="1">
      <c r="A15" s="25" t="s">
        <v>59</v>
      </c>
      <c r="B15" s="23">
        <f>[1]TB!$H$19+[1]TB!$H$71</f>
        <v>10500000000</v>
      </c>
      <c r="C15" s="23">
        <f>[1]TB!$I$19+[1]TB!$I$71</f>
        <v>9500000000</v>
      </c>
      <c r="D15" s="24">
        <f>[1]TB!$J$19+[1]TB!$J$71</f>
        <v>86900000000</v>
      </c>
    </row>
    <row r="16" spans="1:5" ht="15.95" customHeight="1">
      <c r="A16" s="25" t="s">
        <v>10</v>
      </c>
      <c r="B16" s="23">
        <v>0</v>
      </c>
      <c r="C16" s="23">
        <v>0</v>
      </c>
      <c r="D16" s="24">
        <v>0</v>
      </c>
    </row>
    <row r="17" spans="1:4" s="21" customFormat="1" ht="15.95" customHeight="1">
      <c r="A17" s="26" t="s">
        <v>11</v>
      </c>
      <c r="B17" s="23">
        <v>0</v>
      </c>
      <c r="C17" s="23">
        <v>0</v>
      </c>
      <c r="D17" s="24">
        <v>0</v>
      </c>
    </row>
    <row r="18" spans="1:4" ht="30.75" customHeight="1">
      <c r="A18" s="22" t="s">
        <v>12</v>
      </c>
      <c r="B18" s="23">
        <v>0</v>
      </c>
      <c r="C18" s="23">
        <v>0</v>
      </c>
      <c r="D18" s="24">
        <v>0</v>
      </c>
    </row>
    <row r="19" spans="1:4" ht="15.95" customHeight="1">
      <c r="A19" s="22" t="s">
        <v>13</v>
      </c>
      <c r="B19" s="23">
        <v>0</v>
      </c>
      <c r="C19" s="23">
        <v>0</v>
      </c>
      <c r="D19" s="24">
        <v>0</v>
      </c>
    </row>
    <row r="20" spans="1:4" ht="15.95" customHeight="1">
      <c r="A20" s="22" t="s">
        <v>14</v>
      </c>
      <c r="B20" s="23">
        <v>0</v>
      </c>
      <c r="C20" s="23">
        <v>0</v>
      </c>
      <c r="D20" s="24">
        <v>0</v>
      </c>
    </row>
    <row r="21" spans="1:4" ht="15.95" customHeight="1">
      <c r="A21" s="22" t="s">
        <v>15</v>
      </c>
      <c r="B21" s="23">
        <v>0</v>
      </c>
      <c r="C21" s="23">
        <v>0</v>
      </c>
      <c r="D21" s="24">
        <v>0</v>
      </c>
    </row>
    <row r="22" spans="1:4" ht="30.75" customHeight="1">
      <c r="A22" s="22" t="s">
        <v>16</v>
      </c>
      <c r="B22" s="23">
        <v>0</v>
      </c>
      <c r="C22" s="23">
        <v>0</v>
      </c>
      <c r="D22" s="24">
        <v>0</v>
      </c>
    </row>
    <row r="23" spans="1:4" ht="30" customHeight="1">
      <c r="A23" s="22" t="s">
        <v>17</v>
      </c>
      <c r="B23" s="23">
        <v>0</v>
      </c>
      <c r="C23" s="23">
        <v>0</v>
      </c>
      <c r="D23" s="24">
        <v>0</v>
      </c>
    </row>
    <row r="24" spans="1:4" ht="15.95" customHeight="1">
      <c r="A24" s="22" t="s">
        <v>18</v>
      </c>
      <c r="B24" s="23">
        <v>0</v>
      </c>
      <c r="C24" s="23">
        <v>0</v>
      </c>
      <c r="D24" s="24">
        <v>0</v>
      </c>
    </row>
    <row r="25" spans="1:4" ht="28.5" customHeight="1">
      <c r="A25" s="27" t="s">
        <v>19</v>
      </c>
      <c r="B25" s="23">
        <v>0</v>
      </c>
      <c r="C25" s="23">
        <v>0</v>
      </c>
      <c r="D25" s="24">
        <v>0</v>
      </c>
    </row>
    <row r="26" spans="1:4" ht="15.95" customHeight="1">
      <c r="A26" s="22" t="s">
        <v>20</v>
      </c>
      <c r="B26" s="23">
        <v>0</v>
      </c>
      <c r="C26" s="23">
        <v>0</v>
      </c>
      <c r="D26" s="24">
        <v>0</v>
      </c>
    </row>
    <row r="27" spans="1:4" ht="15.95" customHeight="1">
      <c r="A27" s="22" t="s">
        <v>21</v>
      </c>
      <c r="B27" s="23">
        <v>0</v>
      </c>
      <c r="C27" s="23">
        <v>0</v>
      </c>
      <c r="D27" s="24">
        <v>0</v>
      </c>
    </row>
    <row r="28" spans="1:4" ht="31.5" customHeight="1">
      <c r="A28" s="27" t="s">
        <v>22</v>
      </c>
      <c r="B28" s="23">
        <v>0</v>
      </c>
      <c r="C28" s="23">
        <v>0</v>
      </c>
      <c r="D28" s="24">
        <v>0</v>
      </c>
    </row>
    <row r="29" spans="1:4" ht="27.75" customHeight="1">
      <c r="A29" s="27" t="s">
        <v>23</v>
      </c>
      <c r="B29" s="23">
        <v>0</v>
      </c>
      <c r="C29" s="23">
        <v>0</v>
      </c>
      <c r="D29" s="24">
        <v>0</v>
      </c>
    </row>
    <row r="30" spans="1:4" ht="15.95" customHeight="1">
      <c r="A30" s="22" t="s">
        <v>24</v>
      </c>
      <c r="B30" s="23">
        <v>0</v>
      </c>
      <c r="C30" s="23">
        <v>0</v>
      </c>
      <c r="D30" s="24">
        <v>0</v>
      </c>
    </row>
    <row r="31" spans="1:4" ht="15.95" customHeight="1">
      <c r="A31" s="22" t="s">
        <v>25</v>
      </c>
      <c r="B31" s="23">
        <v>0</v>
      </c>
      <c r="C31" s="23">
        <v>0</v>
      </c>
      <c r="D31" s="24">
        <v>0</v>
      </c>
    </row>
    <row r="32" spans="1:4" ht="15.95" customHeight="1">
      <c r="A32" s="22" t="s">
        <v>26</v>
      </c>
      <c r="B32" s="23">
        <v>0</v>
      </c>
      <c r="C32" s="23">
        <v>0</v>
      </c>
      <c r="D32" s="24">
        <v>0</v>
      </c>
    </row>
    <row r="33" spans="1:6" ht="27.75" customHeight="1">
      <c r="A33" s="27" t="s">
        <v>23</v>
      </c>
      <c r="B33" s="23">
        <v>0</v>
      </c>
      <c r="C33" s="23">
        <v>0</v>
      </c>
      <c r="D33" s="24">
        <v>0</v>
      </c>
    </row>
    <row r="34" spans="1:6" ht="15.95" customHeight="1">
      <c r="A34" s="22" t="s">
        <v>24</v>
      </c>
      <c r="B34" s="23">
        <v>0</v>
      </c>
      <c r="C34" s="23">
        <v>0</v>
      </c>
      <c r="D34" s="24">
        <v>0</v>
      </c>
    </row>
    <row r="35" spans="1:6" ht="15.95" customHeight="1">
      <c r="A35" s="22" t="s">
        <v>25</v>
      </c>
      <c r="B35" s="23">
        <v>0</v>
      </c>
      <c r="C35" s="23">
        <v>0</v>
      </c>
      <c r="D35" s="24">
        <v>0</v>
      </c>
    </row>
    <row r="36" spans="1:6" ht="29.25" customHeight="1">
      <c r="A36" s="22" t="s">
        <v>27</v>
      </c>
      <c r="B36" s="23">
        <v>0</v>
      </c>
      <c r="C36" s="23">
        <v>0</v>
      </c>
      <c r="D36" s="24">
        <v>0</v>
      </c>
    </row>
    <row r="37" spans="1:6" s="21" customFormat="1" ht="15.95" customHeight="1">
      <c r="A37" s="28" t="s">
        <v>28</v>
      </c>
      <c r="B37" s="43">
        <f>B11-B12</f>
        <v>9661092980</v>
      </c>
      <c r="C37" s="43">
        <f>C11-C12</f>
        <v>8132611219</v>
      </c>
      <c r="D37" s="46">
        <f>D11-D12</f>
        <v>6097096188</v>
      </c>
      <c r="E37" s="45"/>
    </row>
    <row r="38" spans="1:6" ht="15.95" customHeight="1">
      <c r="A38" s="17" t="s">
        <v>29</v>
      </c>
      <c r="B38" s="18">
        <f>B44+B49</f>
        <v>11381212398.799999</v>
      </c>
      <c r="C38" s="18">
        <f>C44+C49</f>
        <v>8637287626</v>
      </c>
      <c r="D38" s="19">
        <f>D44+D49</f>
        <v>94326709616</v>
      </c>
      <c r="E38" s="41">
        <f>D11-D38</f>
        <v>0</v>
      </c>
      <c r="F38" s="41"/>
    </row>
    <row r="39" spans="1:6" ht="15.95" customHeight="1">
      <c r="A39" s="29" t="s">
        <v>30</v>
      </c>
      <c r="B39" s="30">
        <v>0</v>
      </c>
      <c r="C39" s="30">
        <v>0</v>
      </c>
      <c r="D39" s="31">
        <v>0</v>
      </c>
    </row>
    <row r="40" spans="1:6" ht="15.95" customHeight="1">
      <c r="A40" s="29" t="s">
        <v>31</v>
      </c>
      <c r="B40" s="30">
        <v>0</v>
      </c>
      <c r="C40" s="30">
        <v>0</v>
      </c>
      <c r="D40" s="31">
        <v>0</v>
      </c>
    </row>
    <row r="41" spans="1:6" ht="15.95" customHeight="1">
      <c r="A41" s="29" t="s">
        <v>32</v>
      </c>
      <c r="B41" s="30">
        <v>0</v>
      </c>
      <c r="C41" s="30">
        <v>0</v>
      </c>
      <c r="D41" s="31">
        <v>0</v>
      </c>
    </row>
    <row r="42" spans="1:6" ht="15.95" customHeight="1">
      <c r="A42" s="29" t="s">
        <v>33</v>
      </c>
      <c r="B42" s="30">
        <v>0</v>
      </c>
      <c r="C42" s="30">
        <v>0</v>
      </c>
      <c r="D42" s="31">
        <v>0</v>
      </c>
    </row>
    <row r="43" spans="1:6" ht="15.95" customHeight="1">
      <c r="A43" s="29" t="s">
        <v>34</v>
      </c>
      <c r="B43" s="30">
        <v>0</v>
      </c>
      <c r="C43" s="30">
        <v>0</v>
      </c>
      <c r="D43" s="31">
        <v>0</v>
      </c>
    </row>
    <row r="44" spans="1:6" ht="15.95" customHeight="1">
      <c r="A44" s="29" t="s">
        <v>35</v>
      </c>
      <c r="B44" s="30">
        <f>SUM(B45:B48)</f>
        <v>3696101618.8000002</v>
      </c>
      <c r="C44" s="30">
        <f>SUM(C45:C48)</f>
        <v>0</v>
      </c>
      <c r="D44" s="31">
        <f>SUM(D45:D48)</f>
        <v>91790178169</v>
      </c>
    </row>
    <row r="45" spans="1:6" ht="15.95" customHeight="1">
      <c r="A45" s="29" t="s">
        <v>36</v>
      </c>
      <c r="B45" s="30">
        <v>0</v>
      </c>
      <c r="C45" s="30">
        <v>0</v>
      </c>
      <c r="D45" s="31">
        <v>26000000000</v>
      </c>
    </row>
    <row r="46" spans="1:6" ht="15.95" customHeight="1">
      <c r="A46" s="29" t="s">
        <v>37</v>
      </c>
      <c r="B46" s="30">
        <v>0</v>
      </c>
      <c r="C46" s="30">
        <v>0</v>
      </c>
      <c r="D46" s="31">
        <v>3551368648</v>
      </c>
    </row>
    <row r="47" spans="1:6" ht="15.95" customHeight="1">
      <c r="A47" s="29" t="s">
        <v>38</v>
      </c>
      <c r="B47" s="30">
        <v>0</v>
      </c>
      <c r="C47" s="30">
        <v>0</v>
      </c>
      <c r="D47" s="31">
        <v>0</v>
      </c>
    </row>
    <row r="48" spans="1:6" ht="15.95" customHeight="1">
      <c r="A48" s="29" t="s">
        <v>39</v>
      </c>
      <c r="B48" s="30">
        <f>[1]KQKD!$D$24</f>
        <v>3696101618.8000002</v>
      </c>
      <c r="C48" s="30">
        <v>0</v>
      </c>
      <c r="D48" s="31">
        <f>SUM('[1]CDKT '!$D$92:$D$94)</f>
        <v>62238809521</v>
      </c>
    </row>
    <row r="49" spans="1:4" ht="15.95" customHeight="1" thickBot="1">
      <c r="A49" s="32" t="s">
        <v>40</v>
      </c>
      <c r="B49" s="44">
        <f>SUM([1]TB!$I$84:$I$121)</f>
        <v>7685110780</v>
      </c>
      <c r="C49" s="44">
        <f>SUM([1]TB!$H$84:$H$121)</f>
        <v>8637287626</v>
      </c>
      <c r="D49" s="33">
        <f>'[1]CDKT '!$D$59</f>
        <v>2536531447</v>
      </c>
    </row>
    <row r="50" spans="1:4" ht="15.95" customHeight="1">
      <c r="A50" s="34"/>
    </row>
    <row r="51" spans="1:4" ht="15.95" customHeight="1">
      <c r="A51" s="36"/>
      <c r="B51" s="52" t="s">
        <v>67</v>
      </c>
      <c r="C51" s="52"/>
      <c r="D51" s="52"/>
    </row>
    <row r="52" spans="1:4" ht="15.95" customHeight="1">
      <c r="A52" s="37" t="s">
        <v>60</v>
      </c>
      <c r="B52" s="53" t="s">
        <v>63</v>
      </c>
      <c r="C52" s="53"/>
      <c r="D52" s="53"/>
    </row>
    <row r="53" spans="1:4" ht="15.95" customHeight="1">
      <c r="A53" s="37"/>
      <c r="B53" s="39"/>
      <c r="C53" s="39"/>
      <c r="D53" s="39"/>
    </row>
    <row r="54" spans="1:4" ht="15.95" hidden="1" customHeight="1">
      <c r="A54" s="37"/>
      <c r="B54" s="39"/>
      <c r="C54" s="39"/>
      <c r="D54" s="39"/>
    </row>
    <row r="55" spans="1:4" ht="15.95" hidden="1" customHeight="1">
      <c r="A55" s="37"/>
      <c r="B55" s="39"/>
      <c r="C55" s="39"/>
      <c r="D55" s="39"/>
    </row>
    <row r="56" spans="1:4" ht="15.95" hidden="1" customHeight="1">
      <c r="A56" s="37"/>
      <c r="B56" s="39"/>
      <c r="C56" s="39"/>
      <c r="D56" s="39"/>
    </row>
    <row r="57" spans="1:4" ht="15.95" hidden="1" customHeight="1">
      <c r="A57" s="54"/>
      <c r="B57" s="54"/>
      <c r="C57" s="39"/>
      <c r="D57" s="39"/>
    </row>
    <row r="58" spans="1:4" ht="15.95" hidden="1" customHeight="1">
      <c r="A58" s="34"/>
    </row>
    <row r="59" spans="1:4" ht="15.95" hidden="1" customHeight="1"/>
    <row r="60" spans="1:4" ht="15.95" hidden="1" customHeight="1">
      <c r="A60" s="34"/>
    </row>
    <row r="61" spans="1:4" ht="15.95" hidden="1" customHeight="1">
      <c r="A61" s="38" t="s">
        <v>41</v>
      </c>
    </row>
    <row r="62" spans="1:4" ht="15.95" hidden="1" customHeight="1">
      <c r="A62" s="38" t="s">
        <v>42</v>
      </c>
    </row>
    <row r="63" spans="1:4" ht="15.95" hidden="1" customHeight="1">
      <c r="A63" s="38" t="s">
        <v>43</v>
      </c>
    </row>
    <row r="64" spans="1:4" ht="15.95" hidden="1" customHeight="1">
      <c r="A64" s="38" t="s">
        <v>44</v>
      </c>
    </row>
    <row r="65" spans="1:1" ht="15.95" hidden="1" customHeight="1">
      <c r="A65" s="38" t="s">
        <v>45</v>
      </c>
    </row>
    <row r="66" spans="1:1" ht="15.95" hidden="1" customHeight="1">
      <c r="A66" s="38" t="s">
        <v>46</v>
      </c>
    </row>
    <row r="67" spans="1:1" ht="15.95" hidden="1" customHeight="1">
      <c r="A67" s="38" t="s">
        <v>47</v>
      </c>
    </row>
    <row r="68" spans="1:1" ht="15.95" hidden="1" customHeight="1">
      <c r="A68" s="38" t="s">
        <v>48</v>
      </c>
    </row>
    <row r="69" spans="1:1" ht="15.95" hidden="1" customHeight="1">
      <c r="A69" s="38" t="s">
        <v>49</v>
      </c>
    </row>
    <row r="70" spans="1:1" ht="27.75" hidden="1" customHeight="1">
      <c r="A70" s="38" t="s">
        <v>50</v>
      </c>
    </row>
    <row r="71" spans="1:1" ht="27.75" hidden="1" customHeight="1">
      <c r="A71" s="38" t="s">
        <v>51</v>
      </c>
    </row>
    <row r="72" spans="1:1" ht="15.95" hidden="1" customHeight="1">
      <c r="A72" s="38" t="s">
        <v>52</v>
      </c>
    </row>
    <row r="73" spans="1:1" ht="39" hidden="1" customHeight="1">
      <c r="A73" s="38" t="s">
        <v>53</v>
      </c>
    </row>
    <row r="74" spans="1:1" ht="15.95" hidden="1" customHeight="1">
      <c r="A74" s="38" t="s">
        <v>54</v>
      </c>
    </row>
    <row r="75" spans="1:1" ht="15.95" hidden="1" customHeight="1">
      <c r="A75" s="38" t="s">
        <v>55</v>
      </c>
    </row>
    <row r="76" spans="1:1" ht="39" hidden="1" customHeight="1">
      <c r="A76" s="38" t="s">
        <v>56</v>
      </c>
    </row>
    <row r="81" spans="1:4" s="21" customFormat="1" ht="15.95" customHeight="1">
      <c r="A81" s="21" t="s">
        <v>64</v>
      </c>
      <c r="B81" s="48" t="s">
        <v>62</v>
      </c>
      <c r="C81" s="48"/>
      <c r="D81" s="48"/>
    </row>
  </sheetData>
  <mergeCells count="7">
    <mergeCell ref="B81:D81"/>
    <mergeCell ref="A3:D3"/>
    <mergeCell ref="A5:D5"/>
    <mergeCell ref="A6:D6"/>
    <mergeCell ref="B51:D51"/>
    <mergeCell ref="B52:D52"/>
    <mergeCell ref="A57:B57"/>
  </mergeCells>
  <dataValidations count="10">
    <dataValidation type="textLength" errorStyle="information" allowBlank="1" showInputMessage="1" showErrorMessage="1" error="XLBVal:6=0_x000d__x000a_" sqref="D13" xr:uid="{00000000-0002-0000-0000-000000000000}">
      <formula1>0</formula1>
      <formula2>300</formula2>
    </dataValidation>
    <dataValidation type="textLength" errorStyle="information" allowBlank="1" showInputMessage="1" showErrorMessage="1" error="XLBVal:6=24567592953_x000d__x000a_" sqref="D11" xr:uid="{00000000-0002-0000-0000-000002000000}">
      <formula1>0</formula1>
      <formula2>300</formula2>
    </dataValidation>
    <dataValidation type="textLength" errorStyle="information" allowBlank="1" showInputMessage="1" showErrorMessage="1" error="XLBVal:2=0_x000d__x000a_" sqref="B13 B46:B47 B45:C45 C15:C36 C46:C48 B15 D15" xr:uid="{00000000-0002-0000-0000-000003000000}">
      <formula1>0</formula1>
      <formula2>300</formula2>
    </dataValidation>
    <dataValidation type="textLength" errorStyle="information" allowBlank="1" showInputMessage="1" showErrorMessage="1" error="XLBVal:6=3000000_x000d__x000a_" sqref="C13" xr:uid="{00000000-0002-0000-0000-000004000000}">
      <formula1>0</formula1>
      <formula2>300</formula2>
    </dataValidation>
    <dataValidation type="textLength" errorStyle="information" allowBlank="1" showInputMessage="1" showErrorMessage="1" error="XLBVal:6=2951545188_x000d__x000a_" sqref="B11:C11" xr:uid="{00000000-0002-0000-0000-000007000000}">
      <formula1>0</formula1>
      <formula2>300</formula2>
    </dataValidation>
    <dataValidation type="textLength" errorStyle="information" allowBlank="1" showInputMessage="1" showErrorMessage="1" error="XLBVal:6=25000000000_x000d__x000a_" sqref="D45" xr:uid="{00000000-0002-0000-0000-000008000000}">
      <formula1>0</formula1>
      <formula2>300</formula2>
    </dataValidation>
    <dataValidation type="textLength" errorStyle="information" allowBlank="1" showInputMessage="1" showErrorMessage="1" error="XLBVal:6=-878576058_x000d__x000a_" sqref="B48 D48" xr:uid="{00000000-0002-0000-0000-000009000000}">
      <formula1>0</formula1>
      <formula2>300</formula2>
    </dataValidation>
    <dataValidation type="textLength" errorStyle="information" allowBlank="1" showInputMessage="1" showErrorMessage="1" error="XLBVal:6=437371232_x000d__x000a_" sqref="D49" xr:uid="{00000000-0002-0000-0000-00000A000000}">
      <formula1>0</formula1>
      <formula2>300</formula2>
    </dataValidation>
    <dataValidation type="textLength" errorStyle="information" allowBlank="1" showInputMessage="1" showErrorMessage="1" error="XLBVal:6=1888997144_x000d__x000a_" sqref="B49:C49" xr:uid="{00000000-0002-0000-0000-00000B000000}">
      <formula1>0</formula1>
      <formula2>300</formula2>
    </dataValidation>
    <dataValidation type="textLength" errorStyle="information" allowBlank="1" showInputMessage="1" showErrorMessage="1" error="XLBVal:6=384735454_x000d__x000a_" sqref="B14:D14" xr:uid="{8962DD66-D59B-4AF9-B681-CEA0C1EB05C5}">
      <formula1>0</formula1>
      <formula2>300</formula2>
    </dataValidation>
  </dataValidations>
  <printOptions horizontalCentered="1"/>
  <pageMargins left="0.25" right="0.25" top="0.49" bottom="0.1" header="0.32" footer="0.38"/>
  <pageSetup paperSize="9" orientation="portrait" r:id="rId1"/>
  <headerFooter alignWithMargins="0"/>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jmJNl4iAfM2DfMRGDsQ46Yd2ZFE=</DigestValue>
    </Reference>
    <Reference Type="http://www.w3.org/2000/09/xmldsig#Object" URI="#idOfficeObject">
      <DigestMethod Algorithm="http://www.w3.org/2000/09/xmldsig#sha1"/>
      <DigestValue>YhVuh4cwWUHoq/aDl5NGjpSvTu0=</DigestValue>
    </Reference>
    <Reference Type="http://uri.etsi.org/01903#SignedProperties" URI="#idSignedProperties">
      <Transforms>
        <Transform Algorithm="http://www.w3.org/TR/2001/REC-xml-c14n-20010315"/>
      </Transforms>
      <DigestMethod Algorithm="http://www.w3.org/2000/09/xmldsig#sha1"/>
      <DigestValue>myYvDa62ukhwV7WQCLrpLlsA7BQ=</DigestValue>
    </Reference>
  </SignedInfo>
  <SignatureValue>HWOTpbMcIL3LTQlmkFhfoJK9xCpVdP0//JbvEuoes8NOuNyRjWR6/jocCUdQ/PeZeDv8MLLYFtyB
b1P1GxKTPKa8Fj2vmvQ3Uee7E+a+7MmGgDEIEBSsgr1Pq5+OfrQqB3BW9GEvh0+rE/vRs8Ze0xKI
ktADzWBqQFjib6X/zgc=</SignatureValue>
  <KeyInfo>
    <X509Data>
      <X509Certificate>MIIF5zCCA8+gAwIBAgIQVAEBAR/9Pv3JvKI9H/p4oTANBgkqhkiG9w0BAQUFADBpMQswCQYDVQQGEwJWTjETMBEGA1UEChMKVk5QVCBHcm91cDEeMBwGA1UECxMVVk5QVC1DQSBUcnVzdCBOZXR3b3JrMSUwIwYDVQQDExxWTlBUIENlcnRpZmljYXRpb24gQXV0aG9yaXR5MB4XDTIxMDQwNTA0MjQwMFoXDTI0MDYyNjA4MDIwMFowgbYxCzAJBgNVBAYTAlZOMRcwFQYDVQQIDA5I4buSIENIw40gTUlOSDERMA8GA1UEBwwIUXXhuq1uIDExWzBZBgNVBAMMUkPDlE5HIFRZIFRSw4FDSCBOSEnhu4ZNIEjhu65VIEjhuqBOIE3hu5hUIFRIw4BOSCBWScOKTiBRVeG6ok4gTMOdIFFV4bu4IENIVUJCIExJRkUxHjAcBgoJkiaJk/IsZAEBDA5NU1Q6MDMxMjU0NzQ4NjCBnzANBgkqhkiG9w0BAQEFAAOBjQAwgYkCgYEAzDlyrkk63OMOiX7WbqaOzEPSfleeQTtcKGwwcNqDAdVE2fX7qUPeEIo/Jt5ICb4/E3R5Qxi+7DdsInKFk4QRIJLoudwX9JrNjKHxDlk2bAVOpxBGlwkiHDr2oPngPX2OqSG7RcFHrosuK2Lt2o7YGy4DKVezIK2UJA/3LqVs8uMCAwEAAaOCAb8wggG7MHAGCCsGAQUFBwEBBGQwYjAyBggrBgEFBQcwAoYmaHR0cDovL3B1Yi52bnB0LWNhLnZuL2NlcnRzL3ZucHRjYS5jZXIwLAYIKwYBBQUHMAGGIGh0dHA6Ly9vY3NwLnZucHQtY2Eudm4vcmVzcG9uZGVyMB0GA1UdDgQWBBSxgQpQ/cs6B+lID9c+brpO4B7afj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CoGA1UdEQQjMCGBH3RyYW5uZ29jbWluaGFuaDAyLmhjbUBnbWFpbC5jb20wDQYJKoZIhvcNAQEFBQADggIBACu6vqltEaZAdPIyYJOpIpns4Ra/mtbEjHUCcLiGEvCvLZhR9po6xt+vdSAx6f7uFttzM1xfbbijbjjoNVOkiC+UMGj1SI3eqIL/GpUpJWQ5kMgqf+3m6d5hHoLFO3dIncO8CGcwG+pIH+JOX9VaKMkJm6PoZ9r3lDPDwG23A7Xm1+WUDnP/v/1Sb+pHgod4t/m4B/Z6J43pZ+35iezL/Prt4B+AUkD+/mdXSWGfGsxakb1LE7l6kZbCeRYjQas6ynBr641tSTmDWiWgQEhFYAwBNcWrQf64QylScTBFE8FRDJRiAlOB/IN04/l0UiVqVbIsBXIUw/w5MHoUMCC72QlbMAp6wP/mTfPp5gxJwjN0DwP34ZCUN8kwB/9uuNRZU3oYvGmnWfCdOo+IoFh0eku/YU7Ocs+M8W33B4Vp4MEGoOpxlkPmgJH2Qys3WrVatMbH1MVKV4szaLv1JYaKnRInbSXiE90+DbcDVssp0coR6zqKhow6sNVtRinmuVw+C56hK5Yfdz7guRGwT8AOMdaiJFKxhwk5Ghu60J652GZFt0m3ydbHi9AF0Pmaiec/N0mZHX0V+eimlX09njT28Adq2lKlIgitCV0djU6+gZ0W2TuffUEz5gS38/W7sSh0Vd0y95JyghX2bp4jg4syr216Q09kvu8+QQ8YS1AeVl8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0/09/xmldsig#sha1"/>
        <DigestValue>kPv3u50EtxPqpXDduy8Ge4tiZiM=</DigestValue>
      </Reference>
      <Reference URI="/xl/calcChain.xml?ContentType=application/vnd.openxmlformats-officedocument.spreadsheetml.calcChain+xml">
        <DigestMethod Algorithm="http://www.w3.org/2000/09/xmldsig#sha1"/>
        <DigestValue>aW0ooSUK96HxqcG4KILBOETf2Lw=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UaoEkb0Tm0H0Qi6ZQurfGuZnlko=</DigestValue>
      </Reference>
      <Reference URI="/xl/externalLinks/externalLink1.xml?ContentType=application/vnd.openxmlformats-officedocument.spreadsheetml.externalLink+xml">
        <DigestMethod Algorithm="http://www.w3.org/2000/09/xmldsig#sha1"/>
        <DigestValue>1P7IV5FrVspTXSETbQmw1Sh91/Y=</DigestValue>
      </Reference>
      <Reference URI="/xl/printerSettings/printerSettings1.bin?ContentType=application/vnd.openxmlformats-officedocument.spreadsheetml.printerSettings">
        <DigestMethod Algorithm="http://www.w3.org/2000/09/xmldsig#sha1"/>
        <DigestValue>uZqQw2zWfZRodmCHE5W3ilwIamg=</DigestValue>
      </Reference>
      <Reference URI="/xl/sharedStrings.xml?ContentType=application/vnd.openxmlformats-officedocument.spreadsheetml.sharedStrings+xml">
        <DigestMethod Algorithm="http://www.w3.org/2000/09/xmldsig#sha1"/>
        <DigestValue>D2etE41wRCNlCPrB4xxLDoWmdE0=</DigestValue>
      </Reference>
      <Reference URI="/xl/styles.xml?ContentType=application/vnd.openxmlformats-officedocument.spreadsheetml.styles+xml">
        <DigestMethod Algorithm="http://www.w3.org/2000/09/xmldsig#sha1"/>
        <DigestValue>X6IQ+XtqfsRl4a+0hddq40kXmAQ=</DigestValue>
      </Reference>
      <Reference URI="/xl/theme/theme1.xml?ContentType=application/vnd.openxmlformats-officedocument.theme+xml">
        <DigestMethod Algorithm="http://www.w3.org/2000/09/xmldsig#sha1"/>
        <DigestValue>c7LbXZbatyVTE7WTNcf6TTNYL48=</DigestValue>
      </Reference>
      <Reference URI="/xl/workbook.xml?ContentType=application/vnd.openxmlformats-officedocument.spreadsheetml.sheet.main+xml">
        <DigestMethod Algorithm="http://www.w3.org/2000/09/xmldsig#sha1"/>
        <DigestValue>3CF+v0ezYHwamu1rll7awgAGEhQ=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sheet1.xml?ContentType=application/vnd.openxmlformats-officedocument.spreadsheetml.worksheet+xml">
        <DigestMethod Algorithm="http://www.w3.org/2000/09/xmldsig#sha1"/>
        <DigestValue>3Vn3ZWdXTeerUqAFshllsVNU1cQ=</DigestValue>
      </Reference>
    </Manifest>
    <SignatureProperties>
      <SignatureProperty Id="idSignatureTime" Target="#idPackageSignature">
        <mdssi:SignatureTime xmlns:mdssi="http://schemas.openxmlformats.org/package/2006/digital-signature">
          <mdssi:Format>YYYY-MM-DDThh:mm:ssTZD</mdssi:Format>
          <mdssi:Value>2024-04-17T03:47:44Z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2024-04-17T03:47:44Z</xd:SigningTime>
          <xd:SigningCertificate>
            <xd:Cert>
              <xd:CertDigest>
                <DigestMethod Algorithm="http://www.w3.org/2000/09/xmldsig#sha1"/>
                <DigestValue>JH3tXj8W56X5SS4lcirnI72jIdE=</DigestValue>
              </xd:CertDigest>
              <xd:IssuerSerial>
                <X509IssuerName>CN=VNPT Certification Authority, OU=VNPT-CA Trust Network, O=VNPT Group, C=VN</X509IssuerName>
                <X509SerialNumber>111660364314329425322592144059520415905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mai.do</dc:creator>
  <cp:lastModifiedBy>Do, Thi Thu Nguyet</cp:lastModifiedBy>
  <cp:lastPrinted>2020-10-19T06:54:14Z</cp:lastPrinted>
  <dcterms:created xsi:type="dcterms:W3CDTF">2014-02-12T06:14:38Z</dcterms:created>
  <dcterms:modified xsi:type="dcterms:W3CDTF">2024-04-17T02:53:49Z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279a5b4-1824-49e3-a612-20b3893cf696_Enabled">
    <vt:lpwstr>true</vt:lpwstr>
  </property>
  <property fmtid="{D5CDD505-2E9C-101B-9397-08002B2CF9AE}" pid="3" name="MSIP_Label_b279a5b4-1824-49e3-a612-20b3893cf696_SetDate">
    <vt:lpwstr>2021-10-14T09:09:23Z</vt:lpwstr>
  </property>
  <property fmtid="{D5CDD505-2E9C-101B-9397-08002B2CF9AE}" pid="4" name="MSIP_Label_b279a5b4-1824-49e3-a612-20b3893cf696_Method">
    <vt:lpwstr>Standard</vt:lpwstr>
  </property>
  <property fmtid="{D5CDD505-2E9C-101B-9397-08002B2CF9AE}" pid="5" name="MSIP_Label_b279a5b4-1824-49e3-a612-20b3893cf696_Name">
    <vt:lpwstr>Yellow Data - APAC</vt:lpwstr>
  </property>
  <property fmtid="{D5CDD505-2E9C-101B-9397-08002B2CF9AE}" pid="6" name="MSIP_Label_b279a5b4-1824-49e3-a612-20b3893cf696_SiteId">
    <vt:lpwstr>fffcdc91-d561-4287-aebc-78d2466eec29</vt:lpwstr>
  </property>
  <property fmtid="{D5CDD505-2E9C-101B-9397-08002B2CF9AE}" pid="7" name="MSIP_Label_b279a5b4-1824-49e3-a612-20b3893cf696_ActionId">
    <vt:lpwstr>df1a3016-813d-44cd-9146-cd681e79ea6b</vt:lpwstr>
  </property>
  <property fmtid="{D5CDD505-2E9C-101B-9397-08002B2CF9AE}" pid="8" name="MSIP_Label_b279a5b4-1824-49e3-a612-20b3893cf696_ContentBits">
    <vt:lpwstr>0</vt:lpwstr>
  </property>
</Properties>
</file>